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405" windowWidth="15120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" i="1" l="1"/>
  <c r="D33" i="1"/>
  <c r="C33" i="1"/>
  <c r="E42" i="1"/>
  <c r="E41" i="1"/>
  <c r="E37" i="1"/>
  <c r="E30" i="1"/>
  <c r="E12" i="1"/>
  <c r="D12" i="1"/>
  <c r="C12" i="1"/>
  <c r="E13" i="1"/>
  <c r="D25" i="1" l="1"/>
  <c r="C25" i="1"/>
  <c r="E32" i="1"/>
  <c r="C60" i="1"/>
  <c r="E34" i="1"/>
  <c r="E35" i="1"/>
  <c r="E36" i="1"/>
  <c r="E38" i="1"/>
  <c r="E39" i="1"/>
  <c r="E40" i="1"/>
  <c r="D43" i="1"/>
  <c r="C43" i="1"/>
  <c r="E45" i="1"/>
  <c r="E20" i="1" l="1"/>
  <c r="E21" i="1"/>
  <c r="E22" i="1"/>
  <c r="E23" i="1"/>
  <c r="E24" i="1"/>
  <c r="E26" i="1"/>
  <c r="E27" i="1"/>
  <c r="E28" i="1"/>
  <c r="E29" i="1"/>
  <c r="E31" i="1"/>
  <c r="E44" i="1"/>
  <c r="E46" i="1"/>
  <c r="E50" i="1"/>
  <c r="E51" i="1"/>
  <c r="E52" i="1"/>
  <c r="E53" i="1"/>
  <c r="E54" i="1"/>
  <c r="E55" i="1"/>
  <c r="E56" i="1"/>
  <c r="E57" i="1"/>
  <c r="E58" i="1"/>
  <c r="E59" i="1"/>
  <c r="E61" i="1"/>
  <c r="E62" i="1"/>
  <c r="E63" i="1"/>
  <c r="E64" i="1"/>
  <c r="E65" i="1"/>
  <c r="E66" i="1"/>
  <c r="E67" i="1"/>
  <c r="E68" i="1"/>
  <c r="E70" i="1"/>
  <c r="E71" i="1"/>
  <c r="E72" i="1"/>
  <c r="E75" i="1"/>
  <c r="E14" i="1"/>
  <c r="E15" i="1"/>
  <c r="E16" i="1"/>
  <c r="E17" i="1"/>
  <c r="E18" i="1"/>
  <c r="E19" i="1"/>
  <c r="E43" i="1" l="1"/>
  <c r="D9" i="1"/>
  <c r="E33" i="1" l="1"/>
  <c r="E25" i="1"/>
  <c r="B29" i="1"/>
  <c r="E11" i="1" l="1"/>
  <c r="C9" i="1" l="1"/>
  <c r="D60" i="1" l="1"/>
  <c r="E60" i="1" s="1"/>
  <c r="C49" i="1"/>
  <c r="D49" i="1" l="1"/>
  <c r="E49" i="1" s="1"/>
  <c r="D69" i="1" l="1"/>
  <c r="D47" i="1" l="1"/>
  <c r="D8" i="1" s="1"/>
  <c r="C69" i="1"/>
  <c r="E47" i="1" l="1"/>
  <c r="C47" i="1"/>
  <c r="E69" i="1"/>
  <c r="E8" i="1"/>
  <c r="D73" i="1"/>
  <c r="C73" i="1"/>
  <c r="E73" i="1" l="1"/>
  <c r="E9" i="1"/>
</calcChain>
</file>

<file path=xl/sharedStrings.xml><?xml version="1.0" encoding="utf-8"?>
<sst xmlns="http://schemas.openxmlformats.org/spreadsheetml/2006/main" count="131" uniqueCount="120">
  <si>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</si>
  <si>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</si>
  <si>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</si>
  <si>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</si>
  <si>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</si>
  <si>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</si>
  <si>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</si>
  <si>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</si>
  <si>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</si>
  <si>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</si>
  <si>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</si>
  <si>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</si>
  <si>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</si>
  <si>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</si>
  <si>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</si>
  <si>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</si>
  <si>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</si>
  <si>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</si>
  <si>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</si>
  <si>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</si>
  <si>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</si>
  <si>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</si>
  <si>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</si>
  <si>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</si>
  <si>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</si>
  <si>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</si>
  <si>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</si>
  <si>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</si>
  <si>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</si>
  <si>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</si>
  <si>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</si>
  <si>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</si>
  <si>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</si>
  <si>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</si>
  <si>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</si>
  <si>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>рубль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</si>
  <si>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</si>
  <si>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</si>
  <si>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</si>
  <si>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</si>
  <si>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</si>
  <si>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</si>
  <si>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</si>
  <si>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</si>
  <si>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живот-ных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</si>
  <si>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Осуществление первичного воинского учета на территориях, где отсут-ствуют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</si>
  <si>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</si>
  <si>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</si>
  <si>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общеобра-зовательные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</si>
  <si>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</si>
  <si>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</si>
  <si>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образованийнана 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реа-лизующих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</si>
  <si>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</si>
  <si>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</si>
  <si>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</si>
  <si>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</si>
  <si>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</si>
  <si>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</si>
  <si>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</si>
  <si>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0920010430</t>
  </si>
  <si>
    <t>0810010440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</si>
  <si>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</si>
  <si>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</si>
  <si>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</si>
  <si>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1660075190</t>
  </si>
  <si>
    <t>0210075630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</si>
  <si>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</si>
  <si>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</si>
  <si>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</si>
  <si>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09300R0200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</si>
  <si>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</si>
  <si>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</si>
  <si>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</si>
  <si>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</si>
  <si>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2010010210</t>
  </si>
  <si>
    <t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</si>
  <si>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2220077410</t>
  </si>
  <si>
    <t>0510010210</t>
  </si>
  <si>
    <t>8410010210</t>
  </si>
  <si>
    <t>0240010210</t>
  </si>
  <si>
    <t>0240010310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</si>
  <si>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</si>
  <si>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Итого МБТ:</t>
  </si>
  <si>
    <t>Справочно: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</si>
  <si>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</si>
  <si>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</si>
  <si>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</si>
  <si>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</si>
  <si>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</si>
  <si>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</si>
  <si>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</si>
  <si>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</si>
  <si>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</si>
  <si>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</si>
  <si>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</si>
  <si>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</si>
  <si>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несовер-шеннолетних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</si>
  <si>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</si>
  <si>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</si>
  <si>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</si>
  <si>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</si>
  <si>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0920074540</t>
  </si>
  <si>
    <t>Субсидии бюджетам муниципальных образований на развитие системы патриотического воспитания в рамках деятельности муницпальных молодежных центров в рамках подпрограммы «Патриотическое воспитание молодежи государственной программы Красноярского края «Молодежь Красноярского края в ХХI веке»</t>
  </si>
  <si>
    <t>0820010420</t>
  </si>
  <si>
    <t>0810010460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</si>
  <si>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</si>
  <si>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</si>
  <si>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</si>
  <si>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0820010460</t>
  </si>
  <si>
    <t>0240010420</t>
  </si>
  <si>
    <t>Исп. Н.В. Султрекова</t>
  </si>
  <si>
    <t>Приложение к сведениям об исполнении бюджета  района
по состоянию на 01.10.2017</t>
  </si>
  <si>
    <t>Информация об исполнении межбюджетных субсидий, субвенций и иных межбюджетных трансфертов, имеющих целевое назначение по состоянию на 01.10.2017 год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</si>
  <si>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</si>
  <si>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0820077450</t>
  </si>
  <si>
    <t>0240077450</t>
  </si>
  <si>
    <t>0810077450</t>
  </si>
  <si>
    <t>0840077450</t>
  </si>
  <si>
    <t>И. о руководителя Финансового управления администрации Северо-Енисейского района, начальник бюджетно-экономического отдела Финансового управления администрации Северо-Енисейского района</t>
  </si>
  <si>
    <t>Т.А. 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</si>
</sst>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left" wrapText="1"/>
    </xf>
    <xf numFmtId="4" fontId="1" fillId="0" borderId="0" xfId="0" applyNumberFormat="1" applyFont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9" fontId="4" fillId="0" borderId="1" xfId="0" applyNumberFormat="1" applyFont="1" applyFill="1" applyBorder="1" applyAlignment="1" applyProtection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2" fontId="3" fillId="0" borderId="0" xfId="0" applyNumberFormat="1" applyFont="1" applyAlignment="1">
      <alignment wrapText="1"/>
    </xf>
    <xf numFmtId="0" fontId="3" fillId="2" borderId="1" xfId="0" applyFont="1" applyFill="1" applyBorder="1" applyAlignment="1">
      <alignment horizontal="left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4" fontId="4" fillId="2" borderId="0" xfId="0" applyNumberFormat="1" applyFont="1" applyFill="1" applyBorder="1" applyAlignment="1" applyProtection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left" vertical="center" wrapText="1"/>
    </xf>
    <xf numFmtId="164" fontId="1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/>
    <xf numFmtId="4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9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topLeftCell="A70" workbookViewId="0">
      <selection activeCell="F79" sqref="F79"/>
    </sheetView>
  </sheetViews>
  <sheetFormatPr defaultRowHeight="15" x14ac:dyDescent="0.25"/>
  <cols>
    <col min="1" max="1" width="10.42578125" style="1" customWidth="1"/>
    <col min="2" max="2" width="51.85546875" style="7" customWidth="1"/>
    <col min="3" max="3" width="13.42578125" style="7" customWidth="1"/>
    <col min="4" max="4" width="13.5703125" style="7" customWidth="1"/>
    <col min="5" max="5" width="12.42578125" style="7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3" width="9.140625" style="1"/>
    <col min="14" max="14" width="15.140625" style="1" customWidth="1"/>
    <col min="15" max="16384" width="9.140625" style="1"/>
  </cols>
  <sheetData>
    <row r="1" spans="1:8" ht="30.75" customHeight="1" x14ac:dyDescent="0.25">
      <c r="B1" s="45" t="s">
        <v>111</v>
      </c>
      <c r="C1" s="46"/>
      <c r="D1" s="46"/>
      <c r="E1" s="46"/>
    </row>
    <row r="4" spans="1:8" x14ac:dyDescent="0.25">
      <c r="A4" s="47" t="s">
        <v>112</v>
      </c>
      <c r="B4" s="47"/>
      <c r="C4" s="47"/>
      <c r="D4" s="47"/>
      <c r="E4" s="47"/>
    </row>
    <row r="5" spans="1:8" x14ac:dyDescent="0.25">
      <c r="A5" s="47"/>
      <c r="B5" s="47"/>
      <c r="C5" s="47"/>
      <c r="D5" s="47"/>
      <c r="E5" s="47"/>
    </row>
    <row r="6" spans="1:8" x14ac:dyDescent="0.25">
      <c r="E6" s="8" t="s">
        <v>35</v>
      </c>
    </row>
    <row r="7" spans="1:8" ht="25.5" x14ac:dyDescent="0.25">
      <c r="A7" s="3" t="s">
        <v>0</v>
      </c>
      <c r="B7" s="9" t="s">
        <v>1</v>
      </c>
      <c r="C7" s="9" t="s">
        <v>2</v>
      </c>
      <c r="D7" s="9" t="s">
        <v>3</v>
      </c>
      <c r="E7" s="9" t="s">
        <v>4</v>
      </c>
      <c r="F7" s="2"/>
    </row>
    <row r="8" spans="1:8" x14ac:dyDescent="0.25">
      <c r="A8" s="53" t="s">
        <v>82</v>
      </c>
      <c r="B8" s="54"/>
      <c r="C8" s="10">
        <f>C9+C47</f>
        <v>614003483.67000008</v>
      </c>
      <c r="D8" s="10">
        <f>D9+D47</f>
        <v>483983185.31</v>
      </c>
      <c r="E8" s="17">
        <f>D8/C8*100</f>
        <v>78.824175787595323</v>
      </c>
      <c r="F8" s="2"/>
    </row>
    <row r="9" spans="1:8" x14ac:dyDescent="0.25">
      <c r="A9" s="48" t="s">
        <v>15</v>
      </c>
      <c r="B9" s="48"/>
      <c r="C9" s="11">
        <f>C12+C25+C33+C43+C11+C75</f>
        <v>266024606.33000001</v>
      </c>
      <c r="D9" s="11">
        <f>D12+D25+D33+D43+D11+D75</f>
        <v>221575135.52000001</v>
      </c>
      <c r="E9" s="12">
        <f>D9/C9*100</f>
        <v>83.291218273673138</v>
      </c>
      <c r="F9" s="2"/>
      <c r="G9" s="6"/>
      <c r="H9" s="6"/>
    </row>
    <row r="10" spans="1:8" x14ac:dyDescent="0.25">
      <c r="A10" s="49" t="s">
        <v>36</v>
      </c>
      <c r="B10" s="49"/>
      <c r="C10" s="13"/>
      <c r="D10" s="13"/>
      <c r="E10" s="12"/>
      <c r="F10" s="2"/>
    </row>
    <row r="11" spans="1:8" ht="99.75" customHeight="1" x14ac:dyDescent="0.25">
      <c r="A11" s="5"/>
      <c r="B11" s="20" t="s">
        <v>73</v>
      </c>
      <c r="C11" s="27">
        <v>200000000</v>
      </c>
      <c r="D11" s="27">
        <v>200000000</v>
      </c>
      <c r="E11" s="21">
        <f t="shared" ref="E11" si="0">D11/C11*100</f>
        <v>100</v>
      </c>
      <c r="F11" s="2"/>
    </row>
    <row r="12" spans="1:8" ht="15" customHeight="1" x14ac:dyDescent="0.25">
      <c r="A12" s="50" t="s">
        <v>17</v>
      </c>
      <c r="B12" s="51"/>
      <c r="C12" s="28">
        <f>SUM(C13:C24)</f>
        <v>47931713.920000002</v>
      </c>
      <c r="D12" s="28">
        <f>SUM(D13:D24)</f>
        <v>16125480.619999999</v>
      </c>
      <c r="E12" s="14">
        <f>D12/C12*100</f>
        <v>33.642612168874429</v>
      </c>
      <c r="F12" s="2"/>
      <c r="G12" s="6"/>
    </row>
    <row r="13" spans="1:8" ht="67.5" x14ac:dyDescent="0.25">
      <c r="A13" s="44" t="s">
        <v>114</v>
      </c>
      <c r="B13" s="42" t="s">
        <v>113</v>
      </c>
      <c r="C13" s="30">
        <v>1193841</v>
      </c>
      <c r="D13" s="30">
        <v>0</v>
      </c>
      <c r="E13" s="43">
        <f>D13/C13*100</f>
        <v>0</v>
      </c>
      <c r="F13" s="2"/>
      <c r="G13" s="6"/>
    </row>
    <row r="14" spans="1:8" ht="67.5" customHeight="1" x14ac:dyDescent="0.25">
      <c r="A14" s="16" t="s">
        <v>7</v>
      </c>
      <c r="B14" s="26" t="s">
        <v>84</v>
      </c>
      <c r="C14" s="27">
        <v>229900</v>
      </c>
      <c r="D14" s="27">
        <v>0</v>
      </c>
      <c r="E14" s="28">
        <f t="shared" ref="E14:E75" si="1">D14/C14*100</f>
        <v>0</v>
      </c>
      <c r="F14" s="2"/>
      <c r="G14" s="6"/>
    </row>
    <row r="15" spans="1:8" ht="80.25" customHeight="1" x14ac:dyDescent="0.25">
      <c r="A15" s="16" t="s">
        <v>74</v>
      </c>
      <c r="B15" s="26" t="s">
        <v>75</v>
      </c>
      <c r="C15" s="27">
        <v>52100</v>
      </c>
      <c r="D15" s="27">
        <v>52100</v>
      </c>
      <c r="E15" s="28">
        <f t="shared" si="1"/>
        <v>100</v>
      </c>
      <c r="F15" s="2"/>
    </row>
    <row r="16" spans="1:8" ht="86.25" customHeight="1" x14ac:dyDescent="0.25">
      <c r="A16" s="16" t="s">
        <v>77</v>
      </c>
      <c r="B16" s="26" t="s">
        <v>75</v>
      </c>
      <c r="C16" s="27">
        <v>7900</v>
      </c>
      <c r="D16" s="27">
        <v>7900</v>
      </c>
      <c r="E16" s="28">
        <f t="shared" si="1"/>
        <v>100</v>
      </c>
      <c r="F16" s="2"/>
    </row>
    <row r="17" spans="1:8" ht="86.25" customHeight="1" x14ac:dyDescent="0.25">
      <c r="A17" s="16" t="s">
        <v>78</v>
      </c>
      <c r="B17" s="26" t="s">
        <v>75</v>
      </c>
      <c r="C17" s="27">
        <v>62400</v>
      </c>
      <c r="D17" s="27">
        <v>62400</v>
      </c>
      <c r="E17" s="28">
        <f t="shared" si="1"/>
        <v>100</v>
      </c>
      <c r="F17" s="2"/>
    </row>
    <row r="18" spans="1:8" ht="82.5" customHeight="1" x14ac:dyDescent="0.25">
      <c r="A18" s="16" t="s">
        <v>37</v>
      </c>
      <c r="B18" s="26" t="s">
        <v>85</v>
      </c>
      <c r="C18" s="27">
        <v>628900</v>
      </c>
      <c r="D18" s="27">
        <v>0</v>
      </c>
      <c r="E18" s="28">
        <f t="shared" si="1"/>
        <v>0</v>
      </c>
      <c r="F18" s="2"/>
    </row>
    <row r="19" spans="1:8" ht="67.5" customHeight="1" x14ac:dyDescent="0.25">
      <c r="A19" s="16" t="s">
        <v>38</v>
      </c>
      <c r="B19" s="26" t="s">
        <v>86</v>
      </c>
      <c r="C19" s="27">
        <v>395400</v>
      </c>
      <c r="D19" s="27">
        <v>0</v>
      </c>
      <c r="E19" s="28">
        <f t="shared" si="1"/>
        <v>0</v>
      </c>
      <c r="F19" s="2"/>
    </row>
    <row r="20" spans="1:8" ht="75.75" customHeight="1" x14ac:dyDescent="0.25">
      <c r="A20" s="16" t="s">
        <v>69</v>
      </c>
      <c r="B20" s="26" t="s">
        <v>70</v>
      </c>
      <c r="C20" s="27">
        <v>5218462.92</v>
      </c>
      <c r="D20" s="27">
        <v>5218462.92</v>
      </c>
      <c r="E20" s="28">
        <f t="shared" si="1"/>
        <v>100</v>
      </c>
      <c r="F20" s="2"/>
    </row>
    <row r="21" spans="1:8" ht="159.75" customHeight="1" x14ac:dyDescent="0.25">
      <c r="A21" s="16" t="s">
        <v>71</v>
      </c>
      <c r="B21" s="26" t="s">
        <v>72</v>
      </c>
      <c r="C21" s="27">
        <v>4000000</v>
      </c>
      <c r="D21" s="27">
        <v>0</v>
      </c>
      <c r="E21" s="28">
        <f t="shared" si="1"/>
        <v>0</v>
      </c>
      <c r="F21" s="2"/>
    </row>
    <row r="22" spans="1:8" ht="61.5" customHeight="1" x14ac:dyDescent="0.25">
      <c r="A22" s="16" t="s">
        <v>62</v>
      </c>
      <c r="B22" s="26" t="s">
        <v>63</v>
      </c>
      <c r="C22" s="27">
        <v>17004100</v>
      </c>
      <c r="D22" s="27">
        <v>0</v>
      </c>
      <c r="E22" s="28">
        <f t="shared" si="1"/>
        <v>0</v>
      </c>
      <c r="F22" s="2"/>
    </row>
    <row r="23" spans="1:8" ht="61.5" customHeight="1" x14ac:dyDescent="0.25">
      <c r="A23" s="16" t="s">
        <v>87</v>
      </c>
      <c r="B23" s="26" t="s">
        <v>39</v>
      </c>
      <c r="C23" s="27">
        <v>16929720</v>
      </c>
      <c r="D23" s="27">
        <v>10784617.699999999</v>
      </c>
      <c r="E23" s="28">
        <f t="shared" si="1"/>
        <v>63.702280368488076</v>
      </c>
      <c r="F23" s="2"/>
    </row>
    <row r="24" spans="1:8" ht="75" customHeight="1" x14ac:dyDescent="0.25">
      <c r="A24" s="16" t="s">
        <v>76</v>
      </c>
      <c r="B24" s="26" t="s">
        <v>88</v>
      </c>
      <c r="C24" s="27">
        <v>2208990</v>
      </c>
      <c r="D24" s="27">
        <v>0</v>
      </c>
      <c r="E24" s="30">
        <f t="shared" si="1"/>
        <v>0</v>
      </c>
      <c r="F24" s="2"/>
    </row>
    <row r="25" spans="1:8" ht="15" customHeight="1" x14ac:dyDescent="0.25">
      <c r="A25" s="52" t="s">
        <v>18</v>
      </c>
      <c r="B25" s="52"/>
      <c r="C25" s="28">
        <f>SUM(C26:C32)</f>
        <v>9473259</v>
      </c>
      <c r="D25" s="28">
        <f>SUM(D26:D32)</f>
        <v>3966084.56</v>
      </c>
      <c r="E25" s="28">
        <f t="shared" si="1"/>
        <v>41.866105001457257</v>
      </c>
      <c r="F25" s="2"/>
      <c r="G25" s="6"/>
      <c r="H25" s="6"/>
    </row>
    <row r="26" spans="1:8" ht="48.75" customHeight="1" x14ac:dyDescent="0.25">
      <c r="A26" s="16" t="s">
        <v>19</v>
      </c>
      <c r="B26" s="31" t="s">
        <v>89</v>
      </c>
      <c r="C26" s="27">
        <v>2813300</v>
      </c>
      <c r="D26" s="27">
        <v>2803210.86</v>
      </c>
      <c r="E26" s="28">
        <f t="shared" si="1"/>
        <v>99.641377030533533</v>
      </c>
      <c r="F26" s="2"/>
    </row>
    <row r="27" spans="1:8" ht="66.75" customHeight="1" x14ac:dyDescent="0.25">
      <c r="A27" s="16" t="s">
        <v>67</v>
      </c>
      <c r="B27" s="32" t="s">
        <v>68</v>
      </c>
      <c r="C27" s="27">
        <v>45800</v>
      </c>
      <c r="D27" s="27">
        <v>0</v>
      </c>
      <c r="E27" s="28">
        <f t="shared" si="1"/>
        <v>0</v>
      </c>
      <c r="F27" s="2"/>
    </row>
    <row r="28" spans="1:8" ht="60.75" customHeight="1" x14ac:dyDescent="0.25">
      <c r="A28" s="16" t="s">
        <v>65</v>
      </c>
      <c r="B28" s="31" t="s">
        <v>66</v>
      </c>
      <c r="C28" s="27">
        <v>238900</v>
      </c>
      <c r="D28" s="27">
        <v>238418.7</v>
      </c>
      <c r="E28" s="28">
        <f t="shared" si="1"/>
        <v>99.798534951862706</v>
      </c>
      <c r="F28" s="2"/>
    </row>
    <row r="29" spans="1:8" ht="78.75" x14ac:dyDescent="0.25">
      <c r="A29" s="16" t="s">
        <v>79</v>
      </c>
      <c r="B29" s="32" t="str">
        <f>$B$15</f>
        <v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v>
      </c>
      <c r="C29" s="27">
        <v>926600</v>
      </c>
      <c r="D29" s="27">
        <v>832137</v>
      </c>
      <c r="E29" s="28">
        <f t="shared" si="1"/>
        <v>89.805417655946471</v>
      </c>
      <c r="F29" s="2"/>
    </row>
    <row r="30" spans="1:8" ht="67.5" x14ac:dyDescent="0.25">
      <c r="A30" s="16" t="s">
        <v>115</v>
      </c>
      <c r="B30" s="32" t="s">
        <v>113</v>
      </c>
      <c r="C30" s="27">
        <v>3841854</v>
      </c>
      <c r="D30" s="27">
        <v>0</v>
      </c>
      <c r="E30" s="28">
        <f t="shared" si="1"/>
        <v>0</v>
      </c>
      <c r="F30" s="2"/>
    </row>
    <row r="31" spans="1:8" ht="78.75" x14ac:dyDescent="0.25">
      <c r="A31" s="16" t="s">
        <v>80</v>
      </c>
      <c r="B31" s="32" t="s">
        <v>90</v>
      </c>
      <c r="C31" s="27">
        <v>138800</v>
      </c>
      <c r="D31" s="27">
        <v>92318</v>
      </c>
      <c r="E31" s="28">
        <f t="shared" si="1"/>
        <v>66.511527377521617</v>
      </c>
      <c r="F31" s="2"/>
    </row>
    <row r="32" spans="1:8" ht="56.25" x14ac:dyDescent="0.25">
      <c r="A32" s="33" t="s">
        <v>109</v>
      </c>
      <c r="B32" s="26" t="s">
        <v>107</v>
      </c>
      <c r="C32" s="34">
        <v>1468005</v>
      </c>
      <c r="D32" s="27">
        <v>0</v>
      </c>
      <c r="E32" s="28">
        <f t="shared" si="1"/>
        <v>0</v>
      </c>
      <c r="F32" s="2"/>
    </row>
    <row r="33" spans="1:7" ht="15.75" customHeight="1" x14ac:dyDescent="0.25">
      <c r="A33" s="52" t="s">
        <v>57</v>
      </c>
      <c r="B33" s="52"/>
      <c r="C33" s="28">
        <f>SUM(C34:C42)</f>
        <v>8135050</v>
      </c>
      <c r="D33" s="28">
        <f>SUM(D34:D42)</f>
        <v>1267570.9300000002</v>
      </c>
      <c r="E33" s="28">
        <f t="shared" si="1"/>
        <v>15.581599744316263</v>
      </c>
      <c r="F33" s="2"/>
    </row>
    <row r="34" spans="1:7" ht="72.75" customHeight="1" x14ac:dyDescent="0.25">
      <c r="A34" s="33" t="s">
        <v>60</v>
      </c>
      <c r="B34" s="35" t="s">
        <v>61</v>
      </c>
      <c r="C34" s="34">
        <v>635000</v>
      </c>
      <c r="D34" s="30">
        <v>423326.83</v>
      </c>
      <c r="E34" s="28">
        <f t="shared" si="1"/>
        <v>66.665642519685036</v>
      </c>
      <c r="F34" s="2"/>
    </row>
    <row r="35" spans="1:7" ht="73.5" customHeight="1" x14ac:dyDescent="0.25">
      <c r="A35" s="33" t="s">
        <v>104</v>
      </c>
      <c r="B35" s="36" t="s">
        <v>105</v>
      </c>
      <c r="C35" s="34">
        <v>2081703</v>
      </c>
      <c r="D35" s="27">
        <v>161936.23000000001</v>
      </c>
      <c r="E35" s="28">
        <f t="shared" si="1"/>
        <v>7.7790265950522244</v>
      </c>
      <c r="F35" s="2"/>
    </row>
    <row r="36" spans="1:7" ht="59.25" customHeight="1" x14ac:dyDescent="0.25">
      <c r="A36" s="33" t="s">
        <v>55</v>
      </c>
      <c r="B36" s="35" t="s">
        <v>106</v>
      </c>
      <c r="C36" s="34">
        <v>130200</v>
      </c>
      <c r="D36" s="27">
        <v>130200</v>
      </c>
      <c r="E36" s="28">
        <f t="shared" si="1"/>
        <v>100</v>
      </c>
      <c r="F36" s="2"/>
    </row>
    <row r="37" spans="1:7" ht="69.75" customHeight="1" x14ac:dyDescent="0.25">
      <c r="A37" s="33" t="s">
        <v>116</v>
      </c>
      <c r="B37" s="35" t="s">
        <v>113</v>
      </c>
      <c r="C37" s="34">
        <v>433405</v>
      </c>
      <c r="D37" s="27">
        <v>0</v>
      </c>
      <c r="E37" s="28">
        <f t="shared" si="1"/>
        <v>0</v>
      </c>
      <c r="F37" s="2"/>
    </row>
    <row r="38" spans="1:7" ht="79.5" customHeight="1" x14ac:dyDescent="0.25">
      <c r="A38" s="33" t="s">
        <v>103</v>
      </c>
      <c r="B38" s="36" t="s">
        <v>107</v>
      </c>
      <c r="C38" s="34">
        <v>311395</v>
      </c>
      <c r="D38" s="27">
        <v>34470.17</v>
      </c>
      <c r="E38" s="28">
        <f t="shared" si="1"/>
        <v>11.069596493199954</v>
      </c>
      <c r="F38" s="2"/>
    </row>
    <row r="39" spans="1:7" ht="72.75" customHeight="1" x14ac:dyDescent="0.25">
      <c r="A39" s="33" t="s">
        <v>108</v>
      </c>
      <c r="B39" s="36" t="s">
        <v>105</v>
      </c>
      <c r="C39" s="34">
        <v>3901897</v>
      </c>
      <c r="D39" s="27">
        <v>344787.7</v>
      </c>
      <c r="E39" s="28">
        <f t="shared" si="1"/>
        <v>8.8364121349179641</v>
      </c>
      <c r="F39" s="2"/>
    </row>
    <row r="40" spans="1:7" ht="76.5" customHeight="1" x14ac:dyDescent="0.25">
      <c r="A40" s="33" t="s">
        <v>91</v>
      </c>
      <c r="B40" s="36" t="s">
        <v>92</v>
      </c>
      <c r="C40" s="34">
        <v>194450</v>
      </c>
      <c r="D40" s="27">
        <v>172850</v>
      </c>
      <c r="E40" s="28">
        <f t="shared" si="1"/>
        <v>88.891745950115705</v>
      </c>
      <c r="F40" s="2"/>
    </row>
    <row r="41" spans="1:7" ht="76.5" customHeight="1" x14ac:dyDescent="0.25">
      <c r="A41" s="33" t="s">
        <v>114</v>
      </c>
      <c r="B41" s="36" t="s">
        <v>113</v>
      </c>
      <c r="C41" s="34">
        <v>399000</v>
      </c>
      <c r="D41" s="27">
        <v>0</v>
      </c>
      <c r="E41" s="28">
        <f t="shared" si="1"/>
        <v>0</v>
      </c>
      <c r="F41" s="2"/>
    </row>
    <row r="42" spans="1:7" ht="76.5" customHeight="1" x14ac:dyDescent="0.25">
      <c r="A42" s="33" t="s">
        <v>117</v>
      </c>
      <c r="B42" s="36" t="s">
        <v>113</v>
      </c>
      <c r="C42" s="34">
        <v>48000</v>
      </c>
      <c r="D42" s="27">
        <v>0</v>
      </c>
      <c r="E42" s="28">
        <f t="shared" si="1"/>
        <v>0</v>
      </c>
      <c r="F42" s="2"/>
    </row>
    <row r="43" spans="1:7" ht="22.5" customHeight="1" x14ac:dyDescent="0.25">
      <c r="A43" s="52" t="s">
        <v>56</v>
      </c>
      <c r="B43" s="52"/>
      <c r="C43" s="29">
        <f>C44+C46+C45</f>
        <v>455387</v>
      </c>
      <c r="D43" s="29">
        <f t="shared" ref="D43:E43" si="2">D44+D46+D45</f>
        <v>186803</v>
      </c>
      <c r="E43" s="29">
        <f t="shared" si="2"/>
        <v>106.43468045112782</v>
      </c>
      <c r="F43" s="2"/>
    </row>
    <row r="44" spans="1:7" ht="75.75" customHeight="1" x14ac:dyDescent="0.25">
      <c r="A44" s="16" t="s">
        <v>59</v>
      </c>
      <c r="B44" s="18" t="s">
        <v>58</v>
      </c>
      <c r="C44" s="27">
        <v>156100</v>
      </c>
      <c r="D44" s="27">
        <v>109270</v>
      </c>
      <c r="E44" s="28">
        <f t="shared" si="1"/>
        <v>70</v>
      </c>
      <c r="F44" s="2"/>
    </row>
    <row r="45" spans="1:7" ht="59.25" customHeight="1" x14ac:dyDescent="0.25">
      <c r="A45" s="16" t="s">
        <v>101</v>
      </c>
      <c r="B45" s="18" t="s">
        <v>102</v>
      </c>
      <c r="C45" s="27">
        <v>86487</v>
      </c>
      <c r="D45" s="27">
        <v>0</v>
      </c>
      <c r="E45" s="28">
        <f t="shared" si="1"/>
        <v>0</v>
      </c>
      <c r="F45" s="2"/>
    </row>
    <row r="46" spans="1:7" ht="62.25" customHeight="1" x14ac:dyDescent="0.25">
      <c r="A46" s="16" t="s">
        <v>20</v>
      </c>
      <c r="B46" s="26" t="s">
        <v>42</v>
      </c>
      <c r="C46" s="27">
        <v>212800</v>
      </c>
      <c r="D46" s="27">
        <v>77533</v>
      </c>
      <c r="E46" s="28">
        <f t="shared" si="1"/>
        <v>36.434680451127818</v>
      </c>
      <c r="F46" s="2"/>
    </row>
    <row r="47" spans="1:7" x14ac:dyDescent="0.25">
      <c r="A47" s="52" t="s">
        <v>21</v>
      </c>
      <c r="B47" s="52"/>
      <c r="C47" s="28">
        <f>C49+C60+C69</f>
        <v>347978877.34000003</v>
      </c>
      <c r="D47" s="28">
        <f>D49+D60+D69</f>
        <v>262408049.78999999</v>
      </c>
      <c r="E47" s="28">
        <f t="shared" si="1"/>
        <v>75.409189142710147</v>
      </c>
      <c r="F47" s="19"/>
    </row>
    <row r="48" spans="1:7" x14ac:dyDescent="0.25">
      <c r="A48" s="55" t="s">
        <v>16</v>
      </c>
      <c r="B48" s="55"/>
      <c r="C48" s="37"/>
      <c r="D48" s="37"/>
      <c r="E48" s="28"/>
      <c r="F48" s="2"/>
      <c r="G48" s="6"/>
    </row>
    <row r="49" spans="1:6" x14ac:dyDescent="0.25">
      <c r="A49" s="52" t="s">
        <v>17</v>
      </c>
      <c r="B49" s="52"/>
      <c r="C49" s="28">
        <f>SUM(C50:C59)</f>
        <v>101249000</v>
      </c>
      <c r="D49" s="28">
        <f>SUM(D50:D59)</f>
        <v>95840270.599999994</v>
      </c>
      <c r="E49" s="28">
        <f t="shared" si="1"/>
        <v>94.657992276466913</v>
      </c>
      <c r="F49" s="2"/>
    </row>
    <row r="50" spans="1:6" ht="84.75" customHeight="1" x14ac:dyDescent="0.25">
      <c r="A50" s="16" t="s">
        <v>5</v>
      </c>
      <c r="B50" s="26" t="s">
        <v>43</v>
      </c>
      <c r="C50" s="27">
        <v>90715500</v>
      </c>
      <c r="D50" s="27">
        <v>90715500</v>
      </c>
      <c r="E50" s="28">
        <f t="shared" si="1"/>
        <v>100</v>
      </c>
      <c r="F50" s="2"/>
    </row>
    <row r="51" spans="1:6" ht="101.25" customHeight="1" x14ac:dyDescent="0.25">
      <c r="A51" s="16" t="s">
        <v>6</v>
      </c>
      <c r="B51" s="26" t="s">
        <v>93</v>
      </c>
      <c r="C51" s="27">
        <v>5045700</v>
      </c>
      <c r="D51" s="27">
        <v>3632904</v>
      </c>
      <c r="E51" s="28">
        <f t="shared" si="1"/>
        <v>72</v>
      </c>
    </row>
    <row r="52" spans="1:6" ht="93.75" customHeight="1" x14ac:dyDescent="0.25">
      <c r="A52" s="16" t="s">
        <v>8</v>
      </c>
      <c r="B52" s="26" t="s">
        <v>44</v>
      </c>
      <c r="C52" s="27">
        <v>598900</v>
      </c>
      <c r="D52" s="27">
        <v>0</v>
      </c>
      <c r="E52" s="28">
        <f t="shared" si="1"/>
        <v>0</v>
      </c>
    </row>
    <row r="53" spans="1:6" ht="47.25" customHeight="1" x14ac:dyDescent="0.25">
      <c r="A53" s="16" t="s">
        <v>9</v>
      </c>
      <c r="B53" s="31" t="s">
        <v>45</v>
      </c>
      <c r="C53" s="27">
        <v>412900</v>
      </c>
      <c r="D53" s="27">
        <v>270588.67</v>
      </c>
      <c r="E53" s="28">
        <f t="shared" si="1"/>
        <v>65.533705497699202</v>
      </c>
    </row>
    <row r="54" spans="1:6" ht="78.75" customHeight="1" x14ac:dyDescent="0.25">
      <c r="A54" s="16" t="s">
        <v>10</v>
      </c>
      <c r="B54" s="26" t="s">
        <v>46</v>
      </c>
      <c r="C54" s="27">
        <v>25100</v>
      </c>
      <c r="D54" s="27">
        <v>15146.11</v>
      </c>
      <c r="E54" s="28">
        <f t="shared" si="1"/>
        <v>60.343067729083664</v>
      </c>
    </row>
    <row r="55" spans="1:6" ht="102.75" customHeight="1" x14ac:dyDescent="0.25">
      <c r="A55" s="16" t="s">
        <v>11</v>
      </c>
      <c r="B55" s="26" t="s">
        <v>94</v>
      </c>
      <c r="C55" s="27">
        <v>672200</v>
      </c>
      <c r="D55" s="27">
        <v>422160.66</v>
      </c>
      <c r="E55" s="28">
        <f t="shared" si="1"/>
        <v>62.802835465635219</v>
      </c>
    </row>
    <row r="56" spans="1:6" ht="45" customHeight="1" x14ac:dyDescent="0.25">
      <c r="A56" s="16" t="s">
        <v>12</v>
      </c>
      <c r="B56" s="31" t="s">
        <v>13</v>
      </c>
      <c r="C56" s="27">
        <v>92700</v>
      </c>
      <c r="D56" s="27">
        <v>61399.99</v>
      </c>
      <c r="E56" s="28">
        <f t="shared" si="1"/>
        <v>66.235156418554482</v>
      </c>
    </row>
    <row r="57" spans="1:6" ht="66" customHeight="1" x14ac:dyDescent="0.25">
      <c r="A57" s="16" t="s">
        <v>64</v>
      </c>
      <c r="B57" s="26" t="s">
        <v>47</v>
      </c>
      <c r="C57" s="27">
        <v>429700</v>
      </c>
      <c r="D57" s="27">
        <v>297618.33</v>
      </c>
      <c r="E57" s="28">
        <f t="shared" si="1"/>
        <v>69.261887363276713</v>
      </c>
      <c r="F57" s="2"/>
    </row>
    <row r="58" spans="1:6" ht="60" customHeight="1" x14ac:dyDescent="0.25">
      <c r="A58" s="16" t="s">
        <v>14</v>
      </c>
      <c r="B58" s="26" t="s">
        <v>95</v>
      </c>
      <c r="C58" s="27">
        <v>666600</v>
      </c>
      <c r="D58" s="27">
        <v>424952.84</v>
      </c>
      <c r="E58" s="28">
        <f t="shared" si="1"/>
        <v>63.749300930093014</v>
      </c>
    </row>
    <row r="59" spans="1:6" ht="81.75" customHeight="1" x14ac:dyDescent="0.25">
      <c r="A59" s="16" t="s">
        <v>40</v>
      </c>
      <c r="B59" s="26" t="s">
        <v>41</v>
      </c>
      <c r="C59" s="27">
        <v>2589700</v>
      </c>
      <c r="D59" s="27">
        <v>0</v>
      </c>
      <c r="E59" s="28">
        <f t="shared" si="1"/>
        <v>0</v>
      </c>
    </row>
    <row r="60" spans="1:6" ht="16.5" customHeight="1" x14ac:dyDescent="0.25">
      <c r="A60" s="52" t="s">
        <v>18</v>
      </c>
      <c r="B60" s="52"/>
      <c r="C60" s="39">
        <f>SUM(C61:C68)</f>
        <v>211450500</v>
      </c>
      <c r="D60" s="39">
        <f>SUM(D61:D68)</f>
        <v>143460768.75999999</v>
      </c>
      <c r="E60" s="28">
        <f t="shared" si="1"/>
        <v>67.846029571932903</v>
      </c>
    </row>
    <row r="61" spans="1:6" ht="78.75" customHeight="1" x14ac:dyDescent="0.25">
      <c r="A61" s="16" t="s">
        <v>22</v>
      </c>
      <c r="B61" s="26" t="s">
        <v>48</v>
      </c>
      <c r="C61" s="27">
        <v>3088700</v>
      </c>
      <c r="D61" s="27">
        <v>2054789.77</v>
      </c>
      <c r="E61" s="28">
        <f t="shared" si="1"/>
        <v>66.526039110305305</v>
      </c>
    </row>
    <row r="62" spans="1:6" ht="145.5" customHeight="1" x14ac:dyDescent="0.25">
      <c r="A62" s="16" t="s">
        <v>23</v>
      </c>
      <c r="B62" s="26" t="s">
        <v>49</v>
      </c>
      <c r="C62" s="27">
        <v>22782900</v>
      </c>
      <c r="D62" s="27">
        <v>15940600.07</v>
      </c>
      <c r="E62" s="28">
        <f t="shared" si="1"/>
        <v>69.967388128815912</v>
      </c>
    </row>
    <row r="63" spans="1:6" ht="155.25" customHeight="1" x14ac:dyDescent="0.25">
      <c r="A63" s="16" t="s">
        <v>24</v>
      </c>
      <c r="B63" s="26" t="s">
        <v>50</v>
      </c>
      <c r="C63" s="27">
        <v>26253600</v>
      </c>
      <c r="D63" s="27">
        <v>15763616.07</v>
      </c>
      <c r="E63" s="28">
        <f t="shared" si="1"/>
        <v>60.043636187037208</v>
      </c>
    </row>
    <row r="64" spans="1:6" ht="100.5" customHeight="1" x14ac:dyDescent="0.25">
      <c r="A64" s="16" t="s">
        <v>25</v>
      </c>
      <c r="B64" s="26" t="s">
        <v>51</v>
      </c>
      <c r="C64" s="27">
        <v>129500</v>
      </c>
      <c r="D64" s="27">
        <v>61752.82</v>
      </c>
      <c r="E64" s="28">
        <f t="shared" si="1"/>
        <v>47.68557528957529</v>
      </c>
    </row>
    <row r="65" spans="1:5" ht="71.25" customHeight="1" x14ac:dyDescent="0.25">
      <c r="A65" s="16" t="s">
        <v>26</v>
      </c>
      <c r="B65" s="26" t="s">
        <v>52</v>
      </c>
      <c r="C65" s="27">
        <v>2388400</v>
      </c>
      <c r="D65" s="27">
        <v>1314672.3899999999</v>
      </c>
      <c r="E65" s="28">
        <f t="shared" si="1"/>
        <v>55.044062552336293</v>
      </c>
    </row>
    <row r="66" spans="1:5" ht="161.25" customHeight="1" x14ac:dyDescent="0.25">
      <c r="A66" s="16" t="s">
        <v>27</v>
      </c>
      <c r="B66" s="26" t="s">
        <v>53</v>
      </c>
      <c r="C66" s="27">
        <v>112793900</v>
      </c>
      <c r="D66" s="27">
        <v>79036138.609999999</v>
      </c>
      <c r="E66" s="28">
        <f t="shared" si="1"/>
        <v>70.071288083841409</v>
      </c>
    </row>
    <row r="67" spans="1:5" ht="160.5" customHeight="1" x14ac:dyDescent="0.25">
      <c r="A67" s="16" t="s">
        <v>28</v>
      </c>
      <c r="B67" s="26" t="s">
        <v>54</v>
      </c>
      <c r="C67" s="27">
        <v>41892500</v>
      </c>
      <c r="D67" s="27">
        <v>28333344.68</v>
      </c>
      <c r="E67" s="28">
        <f t="shared" si="1"/>
        <v>67.633453911798057</v>
      </c>
    </row>
    <row r="68" spans="1:5" ht="85.5" customHeight="1" x14ac:dyDescent="0.25">
      <c r="A68" s="16" t="s">
        <v>29</v>
      </c>
      <c r="B68" s="26" t="s">
        <v>96</v>
      </c>
      <c r="C68" s="27">
        <v>2121000</v>
      </c>
      <c r="D68" s="27">
        <v>955854.35</v>
      </c>
      <c r="E68" s="28">
        <f t="shared" si="1"/>
        <v>45.066211692597832</v>
      </c>
    </row>
    <row r="69" spans="1:5" ht="25.5" customHeight="1" x14ac:dyDescent="0.25">
      <c r="A69" s="52" t="s">
        <v>30</v>
      </c>
      <c r="B69" s="52"/>
      <c r="C69" s="39">
        <f>SUM(C70:C72)</f>
        <v>35279377.340000004</v>
      </c>
      <c r="D69" s="39">
        <f>D72+D71+D70</f>
        <v>23107010.43</v>
      </c>
      <c r="E69" s="28">
        <f t="shared" si="1"/>
        <v>65.497217276000825</v>
      </c>
    </row>
    <row r="70" spans="1:5" ht="93.75" customHeight="1" x14ac:dyDescent="0.25">
      <c r="A70" s="16" t="s">
        <v>97</v>
      </c>
      <c r="B70" s="26" t="s">
        <v>98</v>
      </c>
      <c r="C70" s="27">
        <v>198877.34</v>
      </c>
      <c r="D70" s="27">
        <v>111040</v>
      </c>
      <c r="E70" s="28">
        <f t="shared" si="1"/>
        <v>55.833409678548598</v>
      </c>
    </row>
    <row r="71" spans="1:5" ht="102.75" customHeight="1" x14ac:dyDescent="0.25">
      <c r="A71" s="16" t="s">
        <v>31</v>
      </c>
      <c r="B71" s="26" t="s">
        <v>32</v>
      </c>
      <c r="C71" s="27">
        <v>28647400</v>
      </c>
      <c r="D71" s="27">
        <v>18549527</v>
      </c>
      <c r="E71" s="28">
        <f t="shared" si="1"/>
        <v>64.751171135949519</v>
      </c>
    </row>
    <row r="72" spans="1:5" ht="132.75" customHeight="1" x14ac:dyDescent="0.25">
      <c r="A72" s="16" t="s">
        <v>33</v>
      </c>
      <c r="B72" s="26" t="s">
        <v>99</v>
      </c>
      <c r="C72" s="27">
        <v>6433100</v>
      </c>
      <c r="D72" s="27">
        <v>4446443.43</v>
      </c>
      <c r="E72" s="28">
        <f t="shared" si="1"/>
        <v>69.118207862461318</v>
      </c>
    </row>
    <row r="73" spans="1:5" x14ac:dyDescent="0.25">
      <c r="A73" s="40" t="s">
        <v>34</v>
      </c>
      <c r="B73" s="40"/>
      <c r="C73" s="41">
        <f>C9+C47</f>
        <v>614003483.67000008</v>
      </c>
      <c r="D73" s="41">
        <f>D9+D47</f>
        <v>483983185.31</v>
      </c>
      <c r="E73" s="28">
        <f t="shared" si="1"/>
        <v>78.824175787595323</v>
      </c>
    </row>
    <row r="74" spans="1:5" x14ac:dyDescent="0.25">
      <c r="A74" s="58" t="s">
        <v>83</v>
      </c>
      <c r="B74" s="59"/>
      <c r="C74" s="41"/>
      <c r="D74" s="41"/>
      <c r="E74" s="28"/>
    </row>
    <row r="75" spans="1:5" ht="68.25" customHeight="1" x14ac:dyDescent="0.25">
      <c r="A75" s="37">
        <v>1820077480</v>
      </c>
      <c r="B75" s="38" t="s">
        <v>81</v>
      </c>
      <c r="C75" s="27">
        <v>29196.41</v>
      </c>
      <c r="D75" s="27">
        <v>29196.41</v>
      </c>
      <c r="E75" s="28">
        <f t="shared" si="1"/>
        <v>100</v>
      </c>
    </row>
    <row r="76" spans="1:5" ht="41.25" customHeight="1" x14ac:dyDescent="0.25">
      <c r="A76" s="22"/>
      <c r="B76" s="23"/>
      <c r="C76" s="24"/>
      <c r="D76" s="24"/>
      <c r="E76" s="25"/>
    </row>
    <row r="77" spans="1:5" ht="15" hidden="1" customHeight="1" x14ac:dyDescent="0.25">
      <c r="A77" s="57" t="s">
        <v>118</v>
      </c>
      <c r="B77" s="57"/>
      <c r="C77" s="15"/>
      <c r="D77" s="15"/>
      <c r="E77" s="15"/>
    </row>
    <row r="78" spans="1:5" x14ac:dyDescent="0.25">
      <c r="A78" s="57"/>
      <c r="B78" s="57"/>
      <c r="C78" s="15"/>
      <c r="D78" s="15"/>
      <c r="E78" s="15"/>
    </row>
    <row r="79" spans="1:5" ht="29.25" customHeight="1" x14ac:dyDescent="0.25">
      <c r="A79" s="57"/>
      <c r="B79" s="57"/>
      <c r="C79" s="15"/>
      <c r="D79" s="56" t="s">
        <v>119</v>
      </c>
      <c r="E79" s="56"/>
    </row>
    <row r="80" spans="1:5" x14ac:dyDescent="0.25">
      <c r="A80" s="4"/>
      <c r="B80" s="15"/>
      <c r="C80" s="15"/>
      <c r="D80" s="15"/>
      <c r="E80" s="15"/>
    </row>
    <row r="81" spans="1:1" x14ac:dyDescent="0.25">
      <c r="A81" s="1" t="s">
        <v>110</v>
      </c>
    </row>
    <row r="82" spans="1:1" x14ac:dyDescent="0.25">
      <c r="A82" s="1" t="s">
        <v>100</v>
      </c>
    </row>
  </sheetData>
  <mergeCells count="17">
    <mergeCell ref="A49:B49"/>
    <mergeCell ref="D79:E79"/>
    <mergeCell ref="A60:B60"/>
    <mergeCell ref="A69:B69"/>
    <mergeCell ref="A77:B79"/>
    <mergeCell ref="A74:B74"/>
    <mergeCell ref="A25:B25"/>
    <mergeCell ref="A8:B8"/>
    <mergeCell ref="A33:B33"/>
    <mergeCell ref="A47:B47"/>
    <mergeCell ref="A48:B48"/>
    <mergeCell ref="A43:B43"/>
    <mergeCell ref="B1:E1"/>
    <mergeCell ref="A4:E5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9" scale="72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2017-10-16T04:56:39Z</dcterms:modified>
</cp:coreProperties>
</file>